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Симбирская 33" sheetId="1" r:id="rId1"/>
  </sheets>
  <externalReferences>
    <externalReference r:id="rId2"/>
  </externalReferences>
  <definedNames>
    <definedName name="Z_6E36EA37_049E_4FAE_B719_2847CD16F858_.wvu.Cols" localSheetId="0" hidden="1">'Симбирская 33'!#REF!,'Симбирская 33'!#REF!</definedName>
    <definedName name="Z_6E36EA37_049E_4FAE_B719_2847CD16F858_.wvu.Rows" localSheetId="0" hidden="1">'Симбирская 33'!$42:$45</definedName>
    <definedName name="Z_73C0D023_21BD_4441_8EFA_957546C15799_.wvu.Cols" localSheetId="0" hidden="1">'Симбирская 33'!#REF!,'Симбирская 33'!#REF!</definedName>
    <definedName name="Z_73C0D023_21BD_4441_8EFA_957546C15799_.wvu.Rows" localSheetId="0" hidden="1">'Симбирская 33'!$42:$45</definedName>
    <definedName name="_xlnm.Print_Area" localSheetId="0">'Симбирская 33'!$A$1:$G$60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F57" i="1" l="1"/>
  <c r="F56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<sst xmlns="http://schemas.openxmlformats.org/spreadsheetml/2006/main" count="62" uniqueCount="53">
  <si>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</si>
  <si>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</si>
  <si>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</si>
  <si>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</si>
  <si>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</si>
  <si>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</si>
  <si>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</si>
  <si>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</si>
  <si>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</si>
  <si>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</si>
  <si>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</si>
  <si>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</si>
  <si>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</si>
  <si>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</si>
  <si>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</si>
  <si>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</si>
  <si>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</si>
  <si>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</si>
  <si>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</si>
  <si>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</si>
  <si>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</si>
  <si>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</si>
  <si>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</si>
  <si>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</si>
  <si>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</si>
  <si>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</si>
  <si>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</si>
  <si>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</si>
  <si>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</si>
  <si>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</si>
  <si>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</si>
  <si>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</si>
  <si>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</si>
  <si>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</si>
  <si>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</si>
  <si>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</si>
  <si>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</si>
  <si>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</si>
  <si>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Симбирская 33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</si>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</sst>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9">
          <cell r="W89">
            <v>15795.01107044741</v>
          </cell>
          <cell r="X89">
            <v>3047.5339684802275</v>
          </cell>
          <cell r="Y89">
            <v>35425.552200000006</v>
          </cell>
          <cell r="AA89">
            <v>0</v>
          </cell>
          <cell r="AB89">
            <v>2266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Y89">
            <v>54038.047097639566</v>
          </cell>
          <cell r="BB89">
            <v>0</v>
          </cell>
          <cell r="BC89">
            <v>0</v>
          </cell>
          <cell r="CN89">
            <v>12725.671798264404</v>
          </cell>
          <cell r="CO89">
            <v>2608.2076161342429</v>
          </cell>
          <cell r="CP89">
            <v>1881.6555000000001</v>
          </cell>
          <cell r="DB89">
            <v>0</v>
          </cell>
          <cell r="DG89">
            <v>10869.214590938369</v>
          </cell>
          <cell r="DU89">
            <v>45539.598856906043</v>
          </cell>
          <cell r="DV89">
            <v>9520.4242283978929</v>
          </cell>
          <cell r="DW89">
            <v>8671.0138000000006</v>
          </cell>
          <cell r="EK89">
            <v>0</v>
          </cell>
          <cell r="EQ89">
            <v>36119.961037264715</v>
          </cell>
          <cell r="FB89">
            <v>69823.095100146034</v>
          </cell>
          <cell r="FC89">
            <v>14252.561039237955</v>
          </cell>
          <cell r="FD89">
            <v>739.27559999999994</v>
          </cell>
          <cell r="FL89">
            <v>0</v>
          </cell>
          <cell r="FS89">
            <v>38650.024161646994</v>
          </cell>
          <cell r="FX89">
            <v>39832.855899199058</v>
          </cell>
          <cell r="FY89">
            <v>8120.6979238039194</v>
          </cell>
          <cell r="FZ89">
            <v>0</v>
          </cell>
          <cell r="GG89">
            <v>2107.9422</v>
          </cell>
          <cell r="GL89">
            <v>26046.63374494563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G50" sqref="G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6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5" t="s">
        <v>39</v>
      </c>
      <c r="G6" s="3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1830805.29</v>
      </c>
      <c r="F9" s="16">
        <f t="shared" ref="F9:G9" si="0">SUM(F10:F14)</f>
        <v>1700848.25</v>
      </c>
      <c r="G9" s="16">
        <f t="shared" si="0"/>
        <v>629062.40000000002</v>
      </c>
    </row>
    <row r="10" spans="1:7" ht="13.2" customHeight="1" x14ac:dyDescent="0.3">
      <c r="A10" s="43" t="s">
        <v>9</v>
      </c>
      <c r="B10" s="44"/>
      <c r="C10" s="44"/>
      <c r="D10" s="45"/>
      <c r="E10" s="17">
        <v>927548.31</v>
      </c>
      <c r="F10" s="17">
        <v>835142.97</v>
      </c>
      <c r="G10" s="18">
        <v>347234.34</v>
      </c>
    </row>
    <row r="11" spans="1:7" ht="14.4" customHeight="1" x14ac:dyDescent="0.3">
      <c r="A11" s="43" t="s">
        <v>10</v>
      </c>
      <c r="B11" s="44"/>
      <c r="C11" s="44"/>
      <c r="D11" s="45"/>
      <c r="E11" s="17"/>
      <c r="F11" s="17"/>
      <c r="G11" s="18"/>
    </row>
    <row r="12" spans="1:7" ht="13.95" customHeight="1" x14ac:dyDescent="0.3">
      <c r="A12" s="43" t="s">
        <v>11</v>
      </c>
      <c r="B12" s="44"/>
      <c r="C12" s="44"/>
      <c r="D12" s="45"/>
      <c r="E12" s="17">
        <v>156044.29</v>
      </c>
      <c r="F12" s="17">
        <v>154737.95000000001</v>
      </c>
      <c r="G12" s="18">
        <v>48067.39</v>
      </c>
    </row>
    <row r="13" spans="1:7" ht="13.5" customHeight="1" x14ac:dyDescent="0.3">
      <c r="A13" s="43" t="s">
        <v>12</v>
      </c>
      <c r="B13" s="44"/>
      <c r="C13" s="44"/>
      <c r="D13" s="45"/>
      <c r="E13" s="17">
        <v>308857.02</v>
      </c>
      <c r="F13" s="17">
        <v>299022.43</v>
      </c>
      <c r="G13" s="18">
        <v>97332.75</v>
      </c>
    </row>
    <row r="14" spans="1:7" ht="14.4" customHeight="1" x14ac:dyDescent="0.3">
      <c r="A14" s="36" t="s">
        <v>13</v>
      </c>
      <c r="B14" s="36"/>
      <c r="C14" s="36"/>
      <c r="D14" s="36"/>
      <c r="E14" s="17">
        <v>438355.67</v>
      </c>
      <c r="F14" s="17">
        <v>411944.9</v>
      </c>
      <c r="G14" s="18">
        <v>136427.92000000001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785825.74999999988</v>
      </c>
      <c r="F15" s="16">
        <f t="shared" ref="F15:G15" si="1">SUM(F16:F19)</f>
        <v>740906.65</v>
      </c>
      <c r="G15" s="16">
        <f t="shared" si="1"/>
        <v>217440.71000000002</v>
      </c>
    </row>
    <row r="16" spans="1:7" ht="33.6" customHeight="1" x14ac:dyDescent="0.3">
      <c r="A16" s="49" t="s">
        <v>43</v>
      </c>
      <c r="B16" s="50"/>
      <c r="C16" s="50"/>
      <c r="D16" s="51"/>
      <c r="E16" s="17">
        <v>726057.83</v>
      </c>
      <c r="F16" s="17">
        <v>684996.4</v>
      </c>
      <c r="G16" s="18">
        <v>206864.53</v>
      </c>
    </row>
    <row r="17" spans="1:10" ht="15.6" x14ac:dyDescent="0.3">
      <c r="A17" s="36" t="s">
        <v>44</v>
      </c>
      <c r="B17" s="36"/>
      <c r="C17" s="36"/>
      <c r="D17" s="36"/>
      <c r="E17" s="17">
        <v>1542.72</v>
      </c>
      <c r="F17" s="17">
        <v>1461.54</v>
      </c>
      <c r="G17" s="18">
        <v>314.92</v>
      </c>
    </row>
    <row r="18" spans="1:10" ht="15.6" x14ac:dyDescent="0.3">
      <c r="A18" s="36" t="s">
        <v>45</v>
      </c>
      <c r="B18" s="36"/>
      <c r="C18" s="36"/>
      <c r="D18" s="36"/>
      <c r="E18" s="17"/>
      <c r="F18" s="17"/>
      <c r="G18" s="18"/>
    </row>
    <row r="19" spans="1:10" ht="15.6" x14ac:dyDescent="0.3">
      <c r="A19" s="36" t="s">
        <v>46</v>
      </c>
      <c r="B19" s="36"/>
      <c r="C19" s="36"/>
      <c r="D19" s="36"/>
      <c r="E19" s="17">
        <v>58225.2</v>
      </c>
      <c r="F19" s="17">
        <v>54448.71</v>
      </c>
      <c r="G19" s="18">
        <v>10261.26</v>
      </c>
    </row>
    <row r="20" spans="1:10" ht="15.6" x14ac:dyDescent="0.3">
      <c r="A20" s="58" t="s">
        <v>14</v>
      </c>
      <c r="B20" s="58"/>
      <c r="C20" s="58"/>
      <c r="D20" s="58"/>
      <c r="E20" s="34">
        <f>E21</f>
        <v>8510.0400000000009</v>
      </c>
      <c r="F20" s="34">
        <f t="shared" ref="F20:G20" si="2">F21</f>
        <v>8052.49</v>
      </c>
      <c r="G20" s="34">
        <f t="shared" si="2"/>
        <v>2439.19</v>
      </c>
    </row>
    <row r="21" spans="1:10" ht="15.6" x14ac:dyDescent="0.3">
      <c r="A21" s="36" t="s">
        <v>15</v>
      </c>
      <c r="B21" s="36"/>
      <c r="C21" s="36"/>
      <c r="D21" s="36"/>
      <c r="E21" s="17">
        <v>8510.0400000000009</v>
      </c>
      <c r="F21" s="17">
        <v>8052.49</v>
      </c>
      <c r="G21" s="18">
        <v>2439.19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9" t="s">
        <v>52</v>
      </c>
      <c r="B24" s="59"/>
      <c r="C24" s="59"/>
      <c r="D24" s="59"/>
      <c r="E24" s="59"/>
      <c r="F24" s="17">
        <v>-225701.58761961723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110572.1443365672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70"/>
      <c r="I26" s="28"/>
    </row>
    <row r="27" spans="1:10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нар'!W89</f>
        <v>15795.01107044741</v>
      </c>
      <c r="I27" s="28"/>
    </row>
    <row r="28" spans="1:10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нар'!X89</f>
        <v>3047.5339684802275</v>
      </c>
      <c r="I28" s="28"/>
    </row>
    <row r="29" spans="1:10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нар'!Y89</f>
        <v>35425.552200000006</v>
      </c>
      <c r="I29" s="28"/>
    </row>
    <row r="30" spans="1:10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нар'!AA89+'[1]УК ВР декабрь нар'!AB89+'[1]УК ВР декабрь нар'!AC89+'[1]УК ВР декабрь нар'!AD89+'[1]УК ВР декабрь нар'!AE89+'[1]УК ВР декабрь нар'!AF89+'[1]УК ВР декабрь нар'!AG89+'[1]УК ВР декабрь нар'!AH89+'[1]УК ВР декабрь нар'!AJ89+'[1]УК ВР декабрь нар'!AL89+'[1]УК ВР декабрь нар'!AN89+'[1]УК ВР декабрь нар'!AO89+'[1]УК ВР декабрь нар'!AP89+'[1]УК ВР декабрь нар'!AQ89+'[1]УК ВР декабрь нар'!AR89+'[1]УК ВР декабрь нар'!AT89</f>
        <v>2266</v>
      </c>
      <c r="I30" s="28"/>
    </row>
    <row r="31" spans="1:10" ht="36.75" hidden="1" customHeight="1" x14ac:dyDescent="0.3">
      <c r="A31" s="72" t="s">
        <v>32</v>
      </c>
      <c r="B31" s="73"/>
      <c r="C31" s="73"/>
      <c r="D31" s="73"/>
      <c r="E31" s="74"/>
      <c r="F31" s="25">
        <f>'[1]УК ВР декабрь нар'!AY89</f>
        <v>54038.047097639566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69">
        <f>SUM(F34:F38)+97247.58</f>
        <v>225183.32742790569</v>
      </c>
      <c r="I32" s="28"/>
    </row>
    <row r="33" spans="1:10" ht="33" customHeight="1" x14ac:dyDescent="0.25">
      <c r="A33" s="63"/>
      <c r="B33" s="64"/>
      <c r="C33" s="64"/>
      <c r="D33" s="64"/>
      <c r="E33" s="65"/>
      <c r="F33" s="70"/>
      <c r="I33" s="28"/>
    </row>
    <row r="34" spans="1:10" ht="15.6" hidden="1" x14ac:dyDescent="0.3">
      <c r="A34" s="71" t="s">
        <v>16</v>
      </c>
      <c r="B34" s="71"/>
      <c r="C34" s="71"/>
      <c r="D34" s="71"/>
      <c r="E34" s="71"/>
      <c r="F34" s="25">
        <f>'[1]УК ВР декабрь нар'!CN89+'[1]УК ВР декабрь нар'!DU89</f>
        <v>58265.270655170447</v>
      </c>
      <c r="I34" s="28"/>
    </row>
    <row r="35" spans="1:10" ht="15.6" hidden="1" x14ac:dyDescent="0.3">
      <c r="A35" s="71" t="s">
        <v>31</v>
      </c>
      <c r="B35" s="71"/>
      <c r="C35" s="71"/>
      <c r="D35" s="71"/>
      <c r="E35" s="71"/>
      <c r="F35" s="25">
        <f>'[1]УК ВР декабрь нар'!CO89+'[1]УК ВР декабрь нар'!DV89</f>
        <v>12128.631844532136</v>
      </c>
      <c r="I35" s="28"/>
    </row>
    <row r="36" spans="1:10" ht="15.6" hidden="1" x14ac:dyDescent="0.3">
      <c r="A36" s="71" t="s">
        <v>18</v>
      </c>
      <c r="B36" s="71"/>
      <c r="C36" s="71"/>
      <c r="D36" s="71"/>
      <c r="E36" s="71"/>
      <c r="F36" s="25">
        <f>'[1]УК ВР декабрь нар'!CP89+'[1]УК ВР декабрь нар'!DW89</f>
        <v>10552.669300000001</v>
      </c>
      <c r="I36" s="28"/>
    </row>
    <row r="37" spans="1:10" ht="15.6" hidden="1" x14ac:dyDescent="0.3">
      <c r="A37" s="71" t="s">
        <v>19</v>
      </c>
      <c r="B37" s="71"/>
      <c r="C37" s="71"/>
      <c r="D37" s="71"/>
      <c r="E37" s="71"/>
      <c r="F37" s="25">
        <f>'[1]УК ВР декабрь нар'!AI89+'[1]УК ВР декабрь нар'!AJ89+'[1]УК ВР декабрь нар'!AS89+'[1]УК ВР декабрь нар'!BC89+'[1]УК ВР декабрь нар'!DB89+'[1]УК ВР декабрь нар'!EK89+'[1]УК ВР декабрь нар'!AM89</f>
        <v>0</v>
      </c>
      <c r="I37" s="28"/>
    </row>
    <row r="38" spans="1:10" ht="39.75" hidden="1" customHeight="1" x14ac:dyDescent="0.3">
      <c r="A38" s="72" t="s">
        <v>34</v>
      </c>
      <c r="B38" s="75"/>
      <c r="C38" s="75"/>
      <c r="D38" s="75"/>
      <c r="E38" s="76"/>
      <c r="F38" s="25">
        <f>'[1]УК ВР декабрь нар'!DG89+'[1]УК ВР декабрь нар'!EQ89</f>
        <v>46989.175628203084</v>
      </c>
      <c r="I38" s="28"/>
      <c r="J38" s="28"/>
    </row>
    <row r="39" spans="1:10" ht="32.4" customHeight="1" x14ac:dyDescent="0.3">
      <c r="A39" s="77" t="s">
        <v>35</v>
      </c>
      <c r="B39" s="78"/>
      <c r="C39" s="78"/>
      <c r="D39" s="78"/>
      <c r="E39" s="79"/>
      <c r="F39" s="26">
        <f>SUM(F40:F48)+89408.75</f>
        <v>288981.83566897956</v>
      </c>
      <c r="I39" s="28"/>
    </row>
    <row r="40" spans="1:10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нар'!FB89+'[1]УК ВР декабрь нар'!FX89</f>
        <v>109655.95099934509</v>
      </c>
      <c r="I40" s="28"/>
    </row>
    <row r="41" spans="1:10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нар'!FC89+'[1]УК ВР декабрь нар'!FY89</f>
        <v>22373.258963041873</v>
      </c>
      <c r="I41" s="28"/>
    </row>
    <row r="42" spans="1:10" ht="15.6" hidden="1" customHeight="1" x14ac:dyDescent="0.3">
      <c r="A42" s="71" t="s">
        <v>21</v>
      </c>
      <c r="B42" s="71"/>
      <c r="C42" s="71"/>
      <c r="D42" s="71"/>
      <c r="E42" s="66"/>
      <c r="F42" s="25"/>
      <c r="I42" s="28"/>
    </row>
    <row r="43" spans="1:10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10" ht="15.6" hidden="1" customHeight="1" x14ac:dyDescent="0.3">
      <c r="A44" s="71" t="s">
        <v>22</v>
      </c>
      <c r="B44" s="71"/>
      <c r="C44" s="71"/>
      <c r="D44" s="71"/>
      <c r="E44" s="66"/>
      <c r="F44" s="25"/>
      <c r="I44" s="28"/>
    </row>
    <row r="45" spans="1:10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10" ht="15.6" hidden="1" x14ac:dyDescent="0.3">
      <c r="A46" s="71" t="s">
        <v>18</v>
      </c>
      <c r="B46" s="71"/>
      <c r="C46" s="71"/>
      <c r="D46" s="71"/>
      <c r="E46" s="66"/>
      <c r="F46" s="25">
        <f>'[1]УК ВР декабрь нар'!FD89+'[1]УК ВР декабрь нар'!FZ89</f>
        <v>739.27559999999994</v>
      </c>
      <c r="I46" s="28"/>
    </row>
    <row r="47" spans="1:10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нар'!GG89+'[1]УК ВР декабрь нар'!FL89+'[1]УК ВР декабрь нар'!BB89+'[1]УК ВР декабрь нар'!AK89</f>
        <v>2107.9422</v>
      </c>
      <c r="I47" s="28"/>
    </row>
    <row r="48" spans="1:10" ht="43.5" hidden="1" customHeight="1" x14ac:dyDescent="0.3">
      <c r="A48" s="72" t="s">
        <v>36</v>
      </c>
      <c r="B48" s="75"/>
      <c r="C48" s="75"/>
      <c r="D48" s="75"/>
      <c r="E48" s="76"/>
      <c r="F48" s="25">
        <f>'[1]УК ВР декабрь нар'!FS89+'[1]УК ВР декабрь нар'!GL89</f>
        <v>64696.65790659262</v>
      </c>
      <c r="I48" s="28"/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84" t="s">
        <v>47</v>
      </c>
      <c r="B50" s="85"/>
      <c r="C50" s="85"/>
      <c r="D50" s="85"/>
      <c r="E50" s="86"/>
      <c r="F50" s="26">
        <f>F25+F32+F39+F49</f>
        <v>624737.30743345246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128471.69</v>
      </c>
      <c r="I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62994.85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65476.84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7" t="s">
        <v>49</v>
      </c>
      <c r="B55" s="87"/>
      <c r="C55" s="87"/>
      <c r="D55" s="87"/>
      <c r="E55" s="87"/>
      <c r="F55" s="26">
        <f>F50+F51</f>
        <v>753208.9974334524</v>
      </c>
      <c r="H55" s="28"/>
      <c r="I55" s="28"/>
      <c r="K55" s="28"/>
      <c r="L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726057.83</v>
      </c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684996.4</v>
      </c>
      <c r="H57" s="28"/>
      <c r="I57" s="28"/>
    </row>
    <row r="58" spans="1:12" ht="15.6" x14ac:dyDescent="0.3">
      <c r="A58" s="83" t="s">
        <v>28</v>
      </c>
      <c r="B58" s="83"/>
      <c r="C58" s="83"/>
      <c r="D58" s="83"/>
      <c r="E58" s="83"/>
      <c r="F58" s="26">
        <f>F24+F56-F55</f>
        <v>-252852.75505306968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Симбирская 33</vt:lpstr>
      <vt:lpstr>'Симбирская 33'!Область_печати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2018-04-02T11:00:57Z</cp:lastPrinted>
  <dcterms:created xsi:type="dcterms:W3CDTF">2013-05-24T09:13:10Z</dcterms:created>
  <dcterms:modified xsi:type="dcterms:W3CDTF">2019-03-25T10:44:44Z</dcterms:modified>
</cp:coreProperties>
</file>